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D29" i="15" l="1"/>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<sst xmlns="http://schemas.openxmlformats.org/spreadsheetml/2006/main" count="1144" uniqueCount="521">
  <si>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</si>
  <si>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</si>
  <si>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</si>
  <si>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</si>
  <si>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</si>
  <si>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</si>
  <si>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</si>
  <si>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</si>
  <si>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</si>
  <si>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</si>
  <si>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</si>
  <si>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</si>
  <si>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</si>
  <si>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</si>
  <si>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</si>
  <si>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</si>
  <si>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</si>
  <si>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</si>
  <si>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</si>
  <si>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</si>
  <si>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</si>
  <si>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</si>
  <si>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</si>
  <si>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</si>
  <si>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</si>
  <si>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</si>
  <si>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</si>
  <si>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</si>
  <si>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</si>
  <si>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</si>
  <si>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</si>
  <si>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</si>
  <si>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</si>
  <si>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</si>
  <si>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</si>
  <si>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</si>
  <si>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</si>
  <si>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</si>
  <si>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</si>
  <si>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</si>
  <si>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</si>
  <si>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</si>
  <si>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</si>
  <si>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</si>
  <si>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</si>
  <si>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</si>
  <si>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</si>
  <si>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</si>
  <si>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</si>
  <si>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</si>
  <si>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</si>
  <si>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</si>
  <si>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</si>
  <si>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</si>
  <si>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</si>
  <si>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</si>
  <si>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</si>
  <si>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</si>
  <si>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</si>
  <si>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</si>
  <si>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</si>
  <si>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</si>
  <si>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</si>
  <si>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</si>
  <si>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</si>
  <si>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</si>
  <si>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</si>
  <si>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</si>
  <si>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</si>
  <si>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</si>
  <si>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</si>
  <si>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</si>
  <si>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</si>
  <si>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</si>
  <si>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</si>
  <si>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</si>
  <si>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</si>
  <si>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</si>
  <si>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</si>
  <si>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</si>
  <si>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</si>
  <si>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</si>
  <si>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</si>
  <si>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</si>
  <si>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</si>
  <si>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</si>
  <si>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</si>
  <si>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</si>
  <si>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</si>
  <si>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</si>
  <si>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</si>
  <si>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</si>
  <si>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</si>
  <si>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</si>
  <si>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</si>
  <si>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</si>
  <si>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</si>
  <si>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</si>
  <si>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</si>
  <si>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</si>
  <si>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</si>
  <si>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</si>
  <si>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</si>
  <si>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</si>
  <si>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</si>
  <si>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</si>
  <si>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</si>
  <si>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</si>
  <si>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</si>
  <si>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</si>
  <si>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</si>
  <si>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</si>
  <si>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</si>
  <si>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</si>
  <si>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</si>
  <si>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</si>
  <si>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</si>
  <si>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</si>
  <si>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</si>
  <si>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</si>
  <si>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</si>
  <si>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</si>
  <si>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</si>
  <si>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</si>
  <si>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</si>
  <si>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</si>
  <si>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</si>
  <si>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</si>
  <si>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</si>
  <si>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</si>
  <si>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</si>
  <si>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</si>
  <si>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</si>
  <si>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</si>
  <si>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</si>
  <si>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</si>
  <si>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</si>
  <si>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</si>
  <si>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</si>
  <si>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</si>
  <si>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</si>
  <si>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</si>
  <si>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</si>
  <si>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</si>
  <si>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</si>
  <si>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</si>
  <si>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</si>
  <si>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</si>
  <si>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</si>
  <si>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</si>
  <si>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</si>
  <si>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</si>
  <si>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</si>
  <si>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</si>
  <si>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</si>
  <si>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</si>
  <si>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</si>
  <si>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</si>
  <si>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</si>
  <si>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</si>
  <si>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</si>
  <si>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</si>
  <si>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</si>
  <si>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</si>
  <si>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</si>
  <si>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</si>
  <si>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</si>
  <si>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</si>
  <si>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</si>
  <si>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</si>
  <si>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</si>
  <si>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</si>
  <si>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</si>
  <si>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</si>
  <si>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</si>
  <si>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</si>
  <si>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</si>
  <si>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</si>
  <si>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</si>
  <si>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</si>
  <si>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</si>
  <si>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</si>
  <si>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</si>
  <si>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</si>
  <si>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</si>
  <si>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</si>
  <si>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</si>
  <si>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</si>
  <si>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</si>
  <si>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</si>
  <si>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</si>
  <si>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</si>
  <si>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</si>
  <si>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</si>
  <si>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</si>
  <si>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</si>
  <si>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</si>
  <si>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</si>
  <si>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</si>
  <si>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</si>
  <si>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</si>
  <si>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</si>
  <si>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</si>
  <si>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</si>
  <si>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</si>
  <si>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</si>
  <si>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</si>
  <si>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</si>
  <si>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</si>
  <si>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</si>
  <si>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</si>
  <si>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</si>
  <si>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</si>
  <si>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</si>
  <si>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</si>
  <si>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</si>
  <si>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</si>
  <si>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</si>
  <si>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</si>
  <si>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</si>
  <si>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</si>
  <si>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</si>
  <si>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</si>
  <si>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</si>
  <si>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</si>
  <si>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</si>
  <si>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</si>
  <si>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</si>
  <si>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</si>
  <si>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</si>
  <si>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</si>
  <si>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</si>
  <si>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</si>
  <si>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</si>
  <si>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</si>
  <si>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</si>
  <si>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</si>
  <si>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</si>
  <si>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</si>
  <si>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</si>
  <si>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</si>
  <si>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</si>
  <si>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</si>
  <si>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</si>
  <si>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</si>
  <si>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</si>
  <si>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</si>
  <si>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</si>
  <si>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</si>
  <si>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</si>
  <si>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</si>
  <si>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</si>
  <si>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</si>
  <si>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</si>
  <si>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</si>
  <si>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</si>
  <si>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</si>
  <si>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</si>
  <si>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</si>
  <si>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</si>
  <si>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</si>
  <si>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</si>
  <si>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</si>
  <si>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</si>
  <si>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</si>
  <si>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</si>
  <si>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</si>
  <si>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</si>
  <si>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</si>
  <si>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</si>
  <si>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</si>
  <si>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</si>
  <si>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</si>
  <si>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</si>
  <si>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</si>
  <si>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</si>
  <si>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</si>
  <si>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</si>
  <si>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</si>
  <si>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</si>
  <si>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</si>
  <si>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</si>
  <si>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</si>
  <si>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</si>
  <si>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</si>
  <si>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</si>
  <si>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</si>
  <si>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</si>
  <si>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</si>
  <si>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</si>
  <si>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</si>
  <si>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</si>
  <si>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</si>
  <si>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</si>
  <si>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</si>
  <si>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</si>
  <si>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</si>
  <si>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</si>
  <si>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</si>
  <si>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</si>
  <si>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</si>
  <si>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</si>
  <si>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</si>
  <si>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</si>
  <si>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</si>
  <si>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</si>
  <si>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</si>
  <si>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</si>
  <si>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</si>
  <si>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</si>
  <si>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</si>
  <si>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</si>
  <si>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</si>
  <si>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</si>
  <si>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</si>
  <si>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</si>
  <si>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</si>
  <si>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</si>
  <si>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</si>
  <si>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</si>
  <si>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</si>
  <si>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</si>
  <si>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</si>
  <si>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</si>
  <si>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</si>
  <si>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</si>
  <si>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</si>
  <si>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</si>
  <si>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</si>
  <si>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</si>
  <si>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</si>
  <si>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</si>
  <si>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</si>
  <si>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</si>
  <si>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</si>
  <si>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</si>
  <si>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</si>
  <si>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</si>
  <si>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</si>
  <si>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</si>
  <si>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</si>
  <si>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</si>
  <si>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</si>
  <si>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</si>
  <si>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</si>
  <si>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</si>
  <si>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</si>
  <si>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</si>
  <si>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</si>
  <si>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</si>
  <si>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</si>
  <si>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</si>
  <si>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</si>
  <si>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</si>
  <si>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</si>
  <si>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</si>
  <si>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</si>
  <si>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</si>
  <si>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</si>
  <si>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</si>
  <si>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</si>
  <si>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</si>
  <si>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</si>
  <si>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</si>
  <si>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</si>
  <si>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</si>
  <si>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</si>
  <si>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</si>
  <si>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</si>
  <si>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</si>
  <si>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</si>
  <si>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</si>
  <si>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</si>
  <si>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</si>
  <si>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</si>
  <si>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</si>
  <si>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</si>
  <si>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</si>
  <si>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</si>
  <si>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</si>
  <si>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</si>
  <si>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</si>
  <si>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</si>
  <si>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</si>
  <si>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</si>
  <si>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</si>
  <si>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</si>
  <si>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</si>
  <si>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</si>
  <si>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</si>
  <si>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</si>
  <si>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</si>
  <si>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</si>
  <si>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</si>
  <si>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</si>
  <si>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</si>
  <si>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</si>
  <si>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</si>
  <si>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</si>
  <si>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</si>
  <si>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</si>
  <si>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</si>
  <si>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</si>
  <si>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</si>
  <si>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</si>
  <si>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</si>
  <si>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</si>
  <si>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</si>
  <si>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</si>
  <si>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</si>
  <si>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</si>
  <si>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</si>
  <si>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</si>
  <si>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</si>
  <si>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</si>
  <si>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</si>
  <si>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</si>
  <si>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</si>
  <si>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</si>
  <si>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</si>
  <si>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</si>
  <si>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</si>
  <si>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</si>
  <si>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</si>
  <si>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</si>
  <si>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</si>
  <si>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</si>
  <si>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</si>
  <si>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</si>
  <si>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</si>
  <si>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</si>
  <si>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</si>
  <si>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</si>
  <si>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</si>
  <si>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</si>
  <si>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</si>
  <si>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</si>
  <si>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</si>
  <si>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</si>
  <si>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</si>
  <si>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</si>
  <si>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</si>
  <si>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</si>
  <si>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</si>
  <si>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</si>
  <si>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</si>
  <si>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</si>
  <si>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</si>
  <si>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</si>
  <si>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</si>
  <si>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</si>
  <si>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</si>
  <si>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</si>
  <si>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</si>
  <si>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</si>
  <si>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</si>
  <si>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</si>
  <si>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</si>
  <si>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</si>
  <si>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</si>
  <si>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</si>
  <si>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</si>
  <si>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</si>
  <si>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</si>
  <si>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</si>
  <si>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</si>
  <si>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</si>
  <si>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</si>
  <si>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</si>
  <si>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</si>
  <si>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</si>
  <si>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</si>
  <si>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</si>
  <si>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</si>
  <si>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</si>
  <si>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</si>
  <si>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</si>
  <si>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</si>
  <si>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</si>
  <si>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</si>
  <si>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</si>
  <si>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</si>
  <si>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</si>
  <si>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</si>
  <si>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</si>
  <si>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</si>
  <si>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</si>
  <si>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</si>
  <si>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</si>
  <si>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</si>
  <si>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</si>
  <si>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</si>
  <si>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</si>
  <si>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</si>
  <si>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</si>
  <si>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</si>
  <si>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</si>
  <si>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</si>
  <si>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</si>
  <si>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</si>
  <si>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</si>
  <si>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</si>
  <si>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</si>
  <si>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</si>
  <si>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</si>
  <si>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</si>
  <si>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</si>
  <si>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</si>
  <si>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</si>
  <si>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</si>
  <si>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</si>
  <si>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</si>
  <si>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</si>
  <si>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</si>
  <si>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</si>
  <si>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</si>
  <si>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</si>
  <si>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</si>
  <si>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G_inf18_16</t>
  </si>
  <si>
    <t xml:space="preserve">ККМ ШТРИХ-ФР-ПТК 5 шт
</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</si>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</sst>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6" zoomScale="80" zoomScaleNormal="100" zoomScaleSheetLayoutView="8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0.24499985999999999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0.20762700000000001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G_inf18_16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ККМ ШТРИХ-ФР-ПТК 5 шт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G_inf18_16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ККМ ШТРИХ-ФР-ПТК 5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G_inf18_16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ККМ ШТРИХ-ФР-ПТК 5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G_inf18_16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ККМ ШТРИХ-ФР-ПТК 5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G_inf18_16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ККМ ШТРИХ-ФР-ПТК 5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G_inf18_16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ККМ ШТРИХ-ФР-ПТК 5 шт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G_inf18_16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ККМ ШТРИХ-ФР-ПТК 5 шт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G_inf18_16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ККМ ШТРИХ-ФР-ПТК 5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G39" sqref="G39"/>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G_inf18_16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ККМ ШТРИХ-ФР-ПТК 5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0.24499985999999999</v>
      </c>
      <c r="E24" s="212">
        <f t="shared" si="0"/>
        <v>0</v>
      </c>
      <c r="F24" s="212">
        <f t="shared" si="0"/>
        <v>0</v>
      </c>
      <c r="G24" s="212">
        <f t="shared" si="0"/>
        <v>0</v>
      </c>
      <c r="H24" s="212">
        <f t="shared" si="0"/>
        <v>0</v>
      </c>
      <c r="I24" s="212">
        <f t="shared" si="0"/>
        <v>0</v>
      </c>
      <c r="J24" s="212">
        <f t="shared" si="0"/>
        <v>0</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f>D30*1.18</f>
        <v>0.24499985999999999</v>
      </c>
      <c r="E29" s="132">
        <v>0</v>
      </c>
      <c r="F29" s="132">
        <v>0</v>
      </c>
      <c r="G29" s="132">
        <v>0</v>
      </c>
      <c r="H29" s="132">
        <v>0</v>
      </c>
      <c r="I29" s="132">
        <v>0</v>
      </c>
      <c r="J29" s="132">
        <v>0</v>
      </c>
      <c r="K29" s="132">
        <v>0</v>
      </c>
    </row>
    <row r="30" spans="1:14" ht="47.25" x14ac:dyDescent="0.25">
      <c r="A30" s="63" t="s">
        <v>60</v>
      </c>
      <c r="B30" s="62" t="s">
        <v>141</v>
      </c>
      <c r="C30" s="132">
        <v>0</v>
      </c>
      <c r="D30" s="132">
        <f>D31+D32+D33+D34</f>
        <v>0.20762700000000001</v>
      </c>
      <c r="E30" s="132">
        <f t="shared" ref="E30:F30" si="1">E31+E32+E33+E34</f>
        <v>0</v>
      </c>
      <c r="F30" s="132">
        <f t="shared" si="1"/>
        <v>0.20762700000000001</v>
      </c>
      <c r="G30" s="132">
        <f>G31+G32+G33+G34</f>
        <v>0</v>
      </c>
      <c r="H30" s="132">
        <f t="shared" ref="H30:K30" si="2">H31+H32+H33+H34</f>
        <v>0</v>
      </c>
      <c r="I30" s="132">
        <f t="shared" si="2"/>
        <v>0</v>
      </c>
      <c r="J30" s="132">
        <f t="shared" si="2"/>
        <v>0.20762700000000001</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0.20762700000000001</v>
      </c>
      <c r="E33" s="132">
        <v>0</v>
      </c>
      <c r="F33" s="132">
        <v>0.20762700000000001</v>
      </c>
      <c r="G33" s="132">
        <v>0</v>
      </c>
      <c r="H33" s="132">
        <v>0</v>
      </c>
      <c r="I33" s="132">
        <v>0</v>
      </c>
      <c r="J33" s="132">
        <v>0.20762700000000001</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0.20762700000000001</v>
      </c>
      <c r="E52" s="132">
        <v>0</v>
      </c>
      <c r="F52" s="132">
        <v>0.20762700000000001</v>
      </c>
      <c r="G52" s="132">
        <v>0</v>
      </c>
      <c r="H52" s="132">
        <v>0</v>
      </c>
      <c r="I52" s="132">
        <v>0</v>
      </c>
      <c r="J52" s="132">
        <v>0.20762700000000001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G_inf18_16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ККМ ШТРИХ-ФР-ПТК 5 шт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G_inf18_16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ККМ ШТРИХ-ФР-ПТК 5 шт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ККМ ШТРИХ-ФР-ПТК 5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2017</v>
      </c>
    </row>
    <row r="26" spans="1:2" ht="16.5" thickBot="1" x14ac:dyDescent="0.3">
      <c r="A26" s="85" t="s">
        <v>209</v>
      </c>
      <c r="B26" s="219" t="str">
        <f>'3.3 паспорт описание'!C30</f>
        <v>и</v>
      </c>
    </row>
    <row r="27" spans="1:2" ht="29.25" thickBot="1" x14ac:dyDescent="0.3">
      <c r="A27" s="91" t="s">
        <v>513</v>
      </c>
      <c r="B27" s="213">
        <f>'6.2. Паспорт фин осв ввод'!D24</f>
        <v>0.24499985999999999</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2017-02-10T07:42:04Z</dcterms:modified>
</cp:coreProperties>
</file>